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anin.rn\Desktop\Совместные торги 2019\Микроклимат — копия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21" i="1" l="1"/>
  <c r="O21" i="1"/>
  <c r="AV21" i="1"/>
  <c r="BB21" i="1" l="1"/>
  <c r="AX21" i="1" l="1"/>
  <c r="BG21" i="1" l="1"/>
  <c r="BI21" i="1"/>
  <c r="V21" i="1" l="1"/>
  <c r="H21" i="1" l="1"/>
  <c r="AG21" i="1" l="1"/>
  <c r="W21" i="1" l="1"/>
  <c r="K21" i="1" l="1"/>
  <c r="G21" i="1" l="1"/>
  <c r="AE21" i="1" l="1"/>
  <c r="BE21" i="1" l="1"/>
  <c r="AR21" i="1" l="1"/>
  <c r="I21" i="1" l="1"/>
  <c r="AW18" i="1" l="1"/>
  <c r="AW17" i="1"/>
  <c r="AW20" i="1" s="1"/>
  <c r="AW16" i="1"/>
  <c r="AW19" i="1" s="1"/>
  <c r="AW15" i="1"/>
  <c r="AW14" i="1"/>
  <c r="AW13" i="1"/>
  <c r="AW12" i="1"/>
  <c r="AW11" i="1"/>
  <c r="AW21" i="1" l="1"/>
  <c r="Y21" i="1"/>
  <c r="AA21" i="1" l="1"/>
  <c r="BC21" i="1" l="1"/>
  <c r="AD21" i="1" l="1"/>
  <c r="AC21" i="1" l="1"/>
  <c r="Q21" i="1" l="1"/>
  <c r="BH21" i="1" l="1"/>
  <c r="U21" i="1" l="1"/>
  <c r="AP21" i="1" l="1"/>
  <c r="AY21" i="1" l="1"/>
  <c r="BA21" i="1" l="1"/>
  <c r="Z21" i="1" l="1"/>
  <c r="J21" i="1" l="1"/>
  <c r="AU21" i="1" l="1"/>
  <c r="AB21" i="1" l="1"/>
  <c r="AH21" i="1" l="1"/>
  <c r="AL21" i="1" l="1"/>
  <c r="AJ21" i="1"/>
  <c r="AQ21" i="1" l="1"/>
  <c r="AM21" i="1" l="1"/>
  <c r="AI21" i="1" l="1"/>
  <c r="D21" i="1" l="1"/>
  <c r="AZ21" i="1" l="1"/>
  <c r="AT21" i="1" l="1"/>
  <c r="E21" i="1" l="1"/>
  <c r="N21" i="1" l="1"/>
  <c r="AK21" i="1" l="1"/>
  <c r="P21" i="1" l="1"/>
  <c r="X21" i="1" l="1"/>
  <c r="M21" i="1" l="1"/>
  <c r="C21" i="1" l="1"/>
  <c r="F21" i="1" l="1"/>
  <c r="AN21" i="1" l="1"/>
  <c r="BD21" i="1" l="1"/>
  <c r="BF21" i="1"/>
  <c r="S21" i="1" l="1"/>
  <c r="R21" i="1"/>
  <c r="AF21" i="1" l="1"/>
  <c r="L21" i="1"/>
  <c r="AO21" i="1" l="1"/>
  <c r="AS21" i="1"/>
</calcChain>
</file>

<file path=xl/sharedStrings.xml><?xml version="1.0" encoding="utf-8"?>
<sst xmlns="http://schemas.openxmlformats.org/spreadsheetml/2006/main" count="86" uniqueCount="82">
  <si>
    <t>Наименование учреждения</t>
  </si>
  <si>
    <t>Общий анализ атмосферного воздуха на объекте (1 точка) на 17 показателей</t>
  </si>
  <si>
    <t xml:space="preserve">Исследование питьевой воды (мембранный метод) ОМЧ, ОКБ, ТКБ  </t>
  </si>
  <si>
    <t>Краткий химический анализ холодной воды (запах, привкус, цветность, мутность, рН, железо общее, алюминий, окисляемость перманганатная)</t>
  </si>
  <si>
    <t>Параметры шума</t>
  </si>
  <si>
    <t>Инструментальные измерения мебели на соответствие росто-возрастным особенностям</t>
  </si>
  <si>
    <t>Отбор проб воздуха в закрытых помещениях с выездом на объект (до 4 точек)</t>
  </si>
  <si>
    <t>Отбор проб воды на бактериологический анализ (1 проба)</t>
  </si>
  <si>
    <t>Отбор проб воды на химический анализ (1 проба)</t>
  </si>
  <si>
    <t>ИТОГО</t>
  </si>
  <si>
    <t>ГБОУ № 13</t>
  </si>
  <si>
    <t>ГБОУ № 14</t>
  </si>
  <si>
    <t>ГБОУ № 20</t>
  </si>
  <si>
    <t>ГБОУ № 23</t>
  </si>
  <si>
    <t>ГБОУ № 26</t>
  </si>
  <si>
    <t>ГБОУ № 39</t>
  </si>
  <si>
    <t>ГБОУ № 268</t>
  </si>
  <si>
    <t>ГБОУ № 323</t>
  </si>
  <si>
    <t>ГБОУ № 326</t>
  </si>
  <si>
    <t>ГБОУ № 327</t>
  </si>
  <si>
    <t>ГБОУ № 328</t>
  </si>
  <si>
    <t>ГБОУ № 330</t>
  </si>
  <si>
    <t>ГБОУ № 331</t>
  </si>
  <si>
    <t>ГБОУ № 332</t>
  </si>
  <si>
    <t>ГБОУ № 333</t>
  </si>
  <si>
    <t>ГБОУ № 334</t>
  </si>
  <si>
    <t>ГБОУ № 336</t>
  </si>
  <si>
    <t>ГБОУ № 337</t>
  </si>
  <si>
    <t>ГБОУ № 339</t>
  </si>
  <si>
    <t>ГБОУ № 340</t>
  </si>
  <si>
    <t>ГБОУ № 341</t>
  </si>
  <si>
    <t>ГБОУ № 342</t>
  </si>
  <si>
    <t>ГБОУ № 343</t>
  </si>
  <si>
    <t>ГБОУ № 344</t>
  </si>
  <si>
    <t>ГБОУ № 347</t>
  </si>
  <si>
    <t>ГБОУ № 348</t>
  </si>
  <si>
    <t>ГБОУ № 350</t>
  </si>
  <si>
    <t>ГБОУ № 497</t>
  </si>
  <si>
    <t>ГБОУ № 498</t>
  </si>
  <si>
    <t>ГБОУ № 512</t>
  </si>
  <si>
    <t>ГБОУ № 513</t>
  </si>
  <si>
    <t>ГБОУ № 516</t>
  </si>
  <si>
    <t>ГБОУ № 527</t>
  </si>
  <si>
    <t>ГБОУ № 528</t>
  </si>
  <si>
    <t>ГБОУ № 569</t>
  </si>
  <si>
    <t>ГБОУ № 570</t>
  </si>
  <si>
    <t>ГБОУ № 571</t>
  </si>
  <si>
    <t>ГБОУ № 572</t>
  </si>
  <si>
    <t>ГБОУ № 574</t>
  </si>
  <si>
    <t>ГБОУ № 591</t>
  </si>
  <si>
    <t>ГБОУ № 592</t>
  </si>
  <si>
    <t>ГБОУ № 625</t>
  </si>
  <si>
    <t>ГБОУ № 627</t>
  </si>
  <si>
    <t>ГБОУ № 641</t>
  </si>
  <si>
    <t>ГБОУ № 667</t>
  </si>
  <si>
    <t>ГБОУ № 689</t>
  </si>
  <si>
    <r>
      <t>Замеры микроклимата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(В ОДНОМ ПОМЕЩЕНИИ ПРОВОДЯТСЯ ЗАМЕРЫ В ДВУХ ТОЧКАХ)</t>
    </r>
  </si>
  <si>
    <r>
      <t xml:space="preserve">Освещенность </t>
    </r>
    <r>
      <rPr>
        <b/>
        <sz val="11"/>
        <color rgb="FFFF0000"/>
        <rFont val="Times New Roman"/>
        <family val="1"/>
        <charset val="204"/>
      </rPr>
      <t>(В ОДНОМ ПОМЕЩЕНИИ ПРОВОДЯТСЯ ЗАМЕРЫ В ПЯТИ ТОЧКАХ)</t>
    </r>
  </si>
  <si>
    <r>
      <t xml:space="preserve">Электромагнитное излучение (ЭМИ) </t>
    </r>
    <r>
      <rPr>
        <b/>
        <sz val="11"/>
        <color rgb="FFFF0000"/>
        <rFont val="Times New Roman"/>
        <family val="1"/>
        <charset val="204"/>
      </rPr>
      <t>(КОЛИЧЕСТВО КОМПЬЮТЕРОВ)</t>
    </r>
  </si>
  <si>
    <r>
      <t>Санитарно-эпидемиологическая экспертиза по результатам инструментальных замеров с оценкой условий и параметров измерений</t>
    </r>
    <r>
      <rPr>
        <i/>
        <u/>
        <sz val="14"/>
        <color indexed="8"/>
        <rFont val="Calibri"/>
        <family val="2"/>
        <charset val="204"/>
      </rPr>
      <t xml:space="preserve"> микроклимата </t>
    </r>
  </si>
  <si>
    <r>
      <t>Санитарно-эпидемиологическая экспертиза по результатам инструментальных замеров с оценкой условий и параметров измерений</t>
    </r>
    <r>
      <rPr>
        <i/>
        <u/>
        <sz val="14"/>
        <color indexed="8"/>
        <rFont val="Calibri"/>
        <family val="2"/>
        <charset val="204"/>
      </rPr>
      <t xml:space="preserve"> освещенности</t>
    </r>
  </si>
  <si>
    <r>
      <t>Санитарно-эпидемиологическая экспертиза по результатам инструментальных замеров с оценкой условий и параметров измерений</t>
    </r>
    <r>
      <rPr>
        <i/>
        <u/>
        <sz val="14"/>
        <color indexed="8"/>
        <rFont val="Calibri"/>
        <family val="2"/>
        <charset val="204"/>
      </rPr>
      <t xml:space="preserve"> уровней шума</t>
    </r>
  </si>
  <si>
    <r>
      <t>Санитарно-эпидемиологическая экспертиза по результатам инструментальных замеров с оценкой условий и параметров измерений</t>
    </r>
    <r>
      <rPr>
        <i/>
        <u/>
        <sz val="14"/>
        <color indexed="8"/>
        <rFont val="Calibri"/>
        <family val="2"/>
        <charset val="204"/>
      </rPr>
      <t xml:space="preserve"> уровней ЭМИ за 1 точку</t>
    </r>
  </si>
  <si>
    <r>
      <t>Санитарно-эпидемиологическая экспертиза по результатам лабораторных исследований с оценкой перечня показателей и условий отбора проб</t>
    </r>
    <r>
      <rPr>
        <i/>
        <u/>
        <sz val="14"/>
        <color indexed="8"/>
        <rFont val="Calibri"/>
        <family val="2"/>
        <charset val="204"/>
      </rPr>
      <t xml:space="preserve"> атмосферного воздуха (одна проба)</t>
    </r>
  </si>
  <si>
    <r>
      <t xml:space="preserve">Санитарно-эпидемиологическая экспертиза результатов лабораторных исследований с оценкой перечня показателей и условий отбора проб из источников централизованного водоснабжения  </t>
    </r>
    <r>
      <rPr>
        <i/>
        <u/>
        <sz val="14"/>
        <color indexed="8"/>
        <rFont val="Calibri"/>
        <family val="2"/>
        <charset val="204"/>
      </rPr>
      <t>по микробиологическим показателям (1 проба)</t>
    </r>
  </si>
  <si>
    <r>
      <t xml:space="preserve">Санитарно-эпидемиологическая экспертиза результатов лабораторных исследований с оценкой перечня показателей и условий отбора проб из источников централизованного водоснабжения </t>
    </r>
    <r>
      <rPr>
        <i/>
        <u/>
        <sz val="14"/>
        <color indexed="8"/>
        <rFont val="Calibri"/>
        <family val="2"/>
        <charset val="204"/>
      </rPr>
      <t>по санитарно-химическим показателям (1 проба)</t>
    </r>
  </si>
  <si>
    <t>ГБОУ интернат № 18</t>
  </si>
  <si>
    <t>ГБОУ № 17</t>
  </si>
  <si>
    <t>ГБОУ школа № 34</t>
  </si>
  <si>
    <t>ГБОУ школа-интернат № 22 Невского района СПб</t>
  </si>
  <si>
    <t>ГБОУ № 31</t>
  </si>
  <si>
    <t>Центр образования № 133</t>
  </si>
  <si>
    <t>ГБОУ ДОД «Левобережный»</t>
  </si>
  <si>
    <t>Театральная семья</t>
  </si>
  <si>
    <t>цены 2018</t>
  </si>
  <si>
    <t>Контактные данные организатора:</t>
  </si>
  <si>
    <t>rpatranin@list.ru</t>
  </si>
  <si>
    <t>Руслан Николаевич</t>
  </si>
  <si>
    <r>
      <t xml:space="preserve">ГБОУ № 346      </t>
    </r>
    <r>
      <rPr>
        <b/>
        <sz val="14"/>
        <color rgb="FFFF0000"/>
        <rFont val="Times New Roman"/>
        <family val="1"/>
        <charset val="204"/>
      </rPr>
      <t>два адреса</t>
    </r>
  </si>
  <si>
    <t>Взлет</t>
  </si>
  <si>
    <t>ГБУДО "Правобрежный дом детского творчества" Невского района Санкт-Петербурга</t>
  </si>
  <si>
    <t>ГБУ ДО ЦД(Ю)ТТ "Старт+" Невского района Санкт-Петербурга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</si>
</sst>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u/>
      <sz val="14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5"/>
      <color theme="1"/>
      <name val="Calibri"/>
      <family val="2"/>
      <charset val="204"/>
      <scheme val="minor"/>
    </font>
    <font>
      <sz val="15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ont="1" applyFill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2" fontId="7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8" fillId="2" borderId="0" xfId="0" applyFont="1" applyFill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 applyProtection="1">
      <alignment horizontal="center" vertical="center"/>
    </xf>
    <xf numFmtId="2" fontId="11" fillId="2" borderId="1" xfId="0" applyNumberFormat="1" applyFont="1" applyFill="1" applyBorder="1" applyAlignment="1" applyProtection="1">
      <alignment horizontal="left" vertical="center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2" fontId="1" fillId="0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14" fillId="2" borderId="0" xfId="0" applyFont="1" applyFill="1"/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</xf>
    <xf numFmtId="2" fontId="11" fillId="0" borderId="1" xfId="0" applyNumberFormat="1" applyFont="1" applyFill="1" applyBorder="1" applyAlignment="1" applyProtection="1">
      <alignment horizontal="left" vertical="center"/>
      <protection locked="0"/>
    </xf>
    <xf numFmtId="0" fontId="0" fillId="2" borderId="0" xfId="0" applyFont="1" applyFill="1"/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0"/>
  <sheetViews>
    <sheetView tabSelected="1" zoomScale="80" zoomScaleNormal="80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T30" sqref="T30"/>
    </sheetView>
  </sheetViews>
  <sheetFormatPr defaultRowHeight="15" x14ac:dyDescent="0.25"/>
  <cols>
    <col min="1" max="1" width="13.140625" style="8" hidden="1" customWidth="1"/>
    <col min="2" max="2" width="43.5703125" style="8" bestFit="1" customWidth="1"/>
    <col min="3" max="4" width="12.42578125" style="8" bestFit="1" customWidth="1"/>
    <col min="5" max="7" width="12" style="8" bestFit="1" customWidth="1"/>
    <col min="8" max="8" width="12.42578125" style="8" bestFit="1" customWidth="1"/>
    <col min="9" max="10" width="12" style="8" bestFit="1" customWidth="1"/>
    <col min="11" max="11" width="11.85546875" style="8" customWidth="1"/>
    <col min="12" max="12" width="13.5703125" style="8" bestFit="1" customWidth="1"/>
    <col min="13" max="13" width="12" style="8" bestFit="1" customWidth="1"/>
    <col min="14" max="15" width="13.5703125" style="8" bestFit="1" customWidth="1"/>
    <col min="16" max="16" width="13.7109375" style="8" customWidth="1"/>
    <col min="17" max="18" width="12" style="8" bestFit="1" customWidth="1"/>
    <col min="19" max="19" width="10.5703125" style="8" bestFit="1" customWidth="1"/>
    <col min="20" max="46" width="12" style="8" bestFit="1" customWidth="1"/>
    <col min="47" max="47" width="12" style="22" bestFit="1" customWidth="1"/>
    <col min="48" max="49" width="12" style="8" bestFit="1" customWidth="1"/>
    <col min="50" max="50" width="18" style="8" bestFit="1" customWidth="1"/>
    <col min="51" max="51" width="19.42578125" style="8" customWidth="1"/>
    <col min="52" max="52" width="12.7109375" style="8" bestFit="1" customWidth="1"/>
    <col min="53" max="53" width="18.42578125" style="8" bestFit="1" customWidth="1"/>
    <col min="54" max="54" width="13.28515625" style="8" bestFit="1" customWidth="1"/>
    <col min="55" max="55" width="12.7109375" style="8" bestFit="1" customWidth="1"/>
    <col min="56" max="56" width="14" style="8" bestFit="1" customWidth="1"/>
    <col min="57" max="57" width="10.5703125" style="8" bestFit="1" customWidth="1"/>
    <col min="58" max="58" width="14.85546875" style="8" bestFit="1" customWidth="1"/>
    <col min="59" max="59" width="18" style="34" bestFit="1" customWidth="1"/>
    <col min="60" max="60" width="18" style="8" customWidth="1"/>
    <col min="61" max="61" width="18" style="8" bestFit="1" customWidth="1"/>
    <col min="62" max="16384" width="9.140625" style="8"/>
  </cols>
  <sheetData>
    <row r="1" spans="1:61" x14ac:dyDescent="0.25">
      <c r="A1" s="1"/>
      <c r="B1" s="1"/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  <c r="T1" s="1">
        <v>18</v>
      </c>
      <c r="U1" s="1">
        <v>19</v>
      </c>
      <c r="V1" s="1">
        <v>20</v>
      </c>
      <c r="W1" s="1">
        <v>21</v>
      </c>
      <c r="X1" s="1">
        <v>22</v>
      </c>
      <c r="Y1" s="1">
        <v>23</v>
      </c>
      <c r="Z1" s="1">
        <v>24</v>
      </c>
      <c r="AA1" s="1">
        <v>25</v>
      </c>
      <c r="AB1" s="1">
        <v>26</v>
      </c>
      <c r="AC1" s="1">
        <v>27</v>
      </c>
      <c r="AD1" s="1">
        <v>28</v>
      </c>
      <c r="AE1" s="1">
        <v>29</v>
      </c>
      <c r="AF1" s="1">
        <v>30</v>
      </c>
      <c r="AG1" s="1">
        <v>31</v>
      </c>
      <c r="AH1" s="1">
        <v>32</v>
      </c>
      <c r="AI1" s="1">
        <v>33</v>
      </c>
      <c r="AJ1" s="1">
        <v>34</v>
      </c>
      <c r="AK1" s="1">
        <v>35</v>
      </c>
      <c r="AL1" s="1">
        <v>34</v>
      </c>
      <c r="AM1" s="1">
        <v>37</v>
      </c>
      <c r="AN1" s="1">
        <v>38</v>
      </c>
      <c r="AO1" s="1">
        <v>39</v>
      </c>
      <c r="AP1" s="1">
        <v>40</v>
      </c>
      <c r="AQ1" s="1">
        <v>41</v>
      </c>
      <c r="AR1" s="1">
        <v>42</v>
      </c>
      <c r="AS1" s="1">
        <v>43</v>
      </c>
      <c r="AT1" s="1">
        <v>44</v>
      </c>
      <c r="AU1" s="29">
        <v>45</v>
      </c>
      <c r="AV1" s="1">
        <v>46</v>
      </c>
      <c r="AW1" s="1">
        <v>47</v>
      </c>
      <c r="AX1" s="1">
        <v>48</v>
      </c>
    </row>
    <row r="2" spans="1:61" s="22" customFormat="1" ht="281.25" x14ac:dyDescent="0.25">
      <c r="A2" s="19" t="s">
        <v>74</v>
      </c>
      <c r="B2" s="20" t="s">
        <v>0</v>
      </c>
      <c r="C2" s="21" t="s">
        <v>10</v>
      </c>
      <c r="D2" s="21" t="s">
        <v>11</v>
      </c>
      <c r="E2" s="21" t="s">
        <v>12</v>
      </c>
      <c r="F2" s="24" t="s">
        <v>13</v>
      </c>
      <c r="G2" s="21" t="s">
        <v>14</v>
      </c>
      <c r="H2" s="21" t="s">
        <v>15</v>
      </c>
      <c r="I2" s="21" t="s">
        <v>16</v>
      </c>
      <c r="J2" s="21" t="s">
        <v>17</v>
      </c>
      <c r="K2" s="21" t="s">
        <v>18</v>
      </c>
      <c r="L2" s="35" t="s">
        <v>19</v>
      </c>
      <c r="M2" s="21" t="s">
        <v>20</v>
      </c>
      <c r="N2" s="21" t="s">
        <v>21</v>
      </c>
      <c r="O2" s="21" t="s">
        <v>22</v>
      </c>
      <c r="P2" s="24" t="s">
        <v>23</v>
      </c>
      <c r="Q2" s="21" t="s">
        <v>24</v>
      </c>
      <c r="R2" s="35" t="s">
        <v>25</v>
      </c>
      <c r="S2" s="35" t="s">
        <v>26</v>
      </c>
      <c r="T2" s="21" t="s">
        <v>27</v>
      </c>
      <c r="U2" s="21" t="s">
        <v>28</v>
      </c>
      <c r="V2" s="21" t="s">
        <v>29</v>
      </c>
      <c r="W2" s="21" t="s">
        <v>30</v>
      </c>
      <c r="X2" s="21" t="s">
        <v>31</v>
      </c>
      <c r="Y2" s="21" t="s">
        <v>32</v>
      </c>
      <c r="Z2" s="21" t="s">
        <v>33</v>
      </c>
      <c r="AA2" s="21" t="s">
        <v>78</v>
      </c>
      <c r="AB2" s="21" t="s">
        <v>34</v>
      </c>
      <c r="AC2" s="21" t="s">
        <v>35</v>
      </c>
      <c r="AD2" s="21" t="s">
        <v>36</v>
      </c>
      <c r="AE2" s="21" t="s">
        <v>37</v>
      </c>
      <c r="AF2" s="21" t="s">
        <v>38</v>
      </c>
      <c r="AG2" s="21" t="s">
        <v>39</v>
      </c>
      <c r="AH2" s="21" t="s">
        <v>40</v>
      </c>
      <c r="AI2" s="21" t="s">
        <v>41</v>
      </c>
      <c r="AJ2" s="35" t="s">
        <v>42</v>
      </c>
      <c r="AK2" s="21" t="s">
        <v>43</v>
      </c>
      <c r="AL2" s="21" t="s">
        <v>42</v>
      </c>
      <c r="AM2" s="21" t="s">
        <v>44</v>
      </c>
      <c r="AN2" s="21" t="s">
        <v>45</v>
      </c>
      <c r="AO2" s="35" t="s">
        <v>46</v>
      </c>
      <c r="AP2" s="21" t="s">
        <v>47</v>
      </c>
      <c r="AQ2" s="21" t="s">
        <v>48</v>
      </c>
      <c r="AR2" s="21" t="s">
        <v>49</v>
      </c>
      <c r="AS2" s="35" t="s">
        <v>50</v>
      </c>
      <c r="AT2" s="21" t="s">
        <v>51</v>
      </c>
      <c r="AU2" s="21" t="s">
        <v>52</v>
      </c>
      <c r="AV2" s="21" t="s">
        <v>53</v>
      </c>
      <c r="AW2" s="21" t="s">
        <v>54</v>
      </c>
      <c r="AX2" s="21" t="s">
        <v>55</v>
      </c>
      <c r="AY2" s="21" t="s">
        <v>66</v>
      </c>
      <c r="AZ2" s="21" t="s">
        <v>67</v>
      </c>
      <c r="BA2" s="21" t="s">
        <v>68</v>
      </c>
      <c r="BB2" s="21" t="s">
        <v>69</v>
      </c>
      <c r="BC2" s="21" t="s">
        <v>70</v>
      </c>
      <c r="BD2" s="35" t="s">
        <v>71</v>
      </c>
      <c r="BE2" s="21" t="s">
        <v>80</v>
      </c>
      <c r="BF2" s="21" t="s">
        <v>72</v>
      </c>
      <c r="BG2" s="21" t="s">
        <v>81</v>
      </c>
      <c r="BH2" s="21" t="s">
        <v>73</v>
      </c>
      <c r="BI2" s="21" t="s">
        <v>79</v>
      </c>
    </row>
    <row r="3" spans="1:61" ht="43.5" x14ac:dyDescent="0.25">
      <c r="A3" s="3">
        <v>416.55</v>
      </c>
      <c r="B3" s="2" t="s">
        <v>56</v>
      </c>
      <c r="C3" s="11">
        <v>34</v>
      </c>
      <c r="D3" s="10"/>
      <c r="E3" s="10">
        <v>10</v>
      </c>
      <c r="F3" s="10">
        <v>10</v>
      </c>
      <c r="G3" s="10">
        <v>10</v>
      </c>
      <c r="H3" s="10">
        <v>8</v>
      </c>
      <c r="I3" s="10">
        <v>8</v>
      </c>
      <c r="J3" s="10">
        <v>5</v>
      </c>
      <c r="K3" s="10">
        <v>20</v>
      </c>
      <c r="L3" s="10"/>
      <c r="M3" s="10">
        <v>20</v>
      </c>
      <c r="N3" s="10">
        <v>40</v>
      </c>
      <c r="O3" s="10"/>
      <c r="P3" s="10">
        <v>6</v>
      </c>
      <c r="Q3" s="10">
        <v>4</v>
      </c>
      <c r="R3" s="11"/>
      <c r="S3" s="11"/>
      <c r="T3" s="11">
        <v>2</v>
      </c>
      <c r="U3" s="11">
        <v>10</v>
      </c>
      <c r="V3" s="12">
        <v>1</v>
      </c>
      <c r="W3" s="11">
        <v>10</v>
      </c>
      <c r="X3" s="11">
        <v>10</v>
      </c>
      <c r="Y3" s="11">
        <v>14</v>
      </c>
      <c r="Z3" s="11">
        <v>14</v>
      </c>
      <c r="AA3" s="11">
        <v>14</v>
      </c>
      <c r="AB3" s="11">
        <v>12</v>
      </c>
      <c r="AC3" s="11">
        <v>5</v>
      </c>
      <c r="AD3" s="11">
        <v>8</v>
      </c>
      <c r="AE3" s="11">
        <v>10</v>
      </c>
      <c r="AF3" s="11">
        <v>16</v>
      </c>
      <c r="AG3" s="11">
        <v>11</v>
      </c>
      <c r="AH3" s="11">
        <v>8</v>
      </c>
      <c r="AI3" s="11">
        <v>6</v>
      </c>
      <c r="AJ3" s="11"/>
      <c r="AK3" s="11">
        <v>22</v>
      </c>
      <c r="AL3" s="11">
        <v>6</v>
      </c>
      <c r="AM3" s="11">
        <v>10</v>
      </c>
      <c r="AN3" s="11">
        <v>3</v>
      </c>
      <c r="AO3" s="11"/>
      <c r="AP3" s="11">
        <v>10</v>
      </c>
      <c r="AQ3" s="11">
        <v>4</v>
      </c>
      <c r="AR3" s="11">
        <v>10</v>
      </c>
      <c r="AS3" s="12"/>
      <c r="AT3" s="11">
        <v>5</v>
      </c>
      <c r="AU3" s="30">
        <v>16</v>
      </c>
      <c r="AV3" s="11">
        <v>12</v>
      </c>
      <c r="AW3" s="11">
        <v>10</v>
      </c>
      <c r="AX3" s="11">
        <v>36</v>
      </c>
      <c r="AY3" s="10">
        <v>20</v>
      </c>
      <c r="AZ3" s="10">
        <v>8</v>
      </c>
      <c r="BA3" s="10">
        <v>20</v>
      </c>
      <c r="BB3" s="16">
        <v>10</v>
      </c>
      <c r="BC3" s="16">
        <v>1</v>
      </c>
      <c r="BD3" s="16"/>
      <c r="BE3" s="16">
        <v>6</v>
      </c>
      <c r="BF3" s="16">
        <v>5</v>
      </c>
      <c r="BG3" s="17">
        <v>10</v>
      </c>
      <c r="BH3" s="17">
        <v>16</v>
      </c>
      <c r="BI3" s="17">
        <v>14</v>
      </c>
    </row>
    <row r="4" spans="1:61" ht="28.5" x14ac:dyDescent="0.25">
      <c r="A4" s="3">
        <v>5904.2866666666669</v>
      </c>
      <c r="B4" s="2" t="s">
        <v>1</v>
      </c>
      <c r="C4" s="36">
        <v>17</v>
      </c>
      <c r="D4" s="10">
        <v>16</v>
      </c>
      <c r="E4" s="10">
        <v>2</v>
      </c>
      <c r="F4" s="10"/>
      <c r="G4" s="10"/>
      <c r="H4" s="10">
        <v>6</v>
      </c>
      <c r="I4" s="10">
        <v>5</v>
      </c>
      <c r="J4" s="10">
        <v>3</v>
      </c>
      <c r="K4" s="10">
        <v>2</v>
      </c>
      <c r="L4" s="10"/>
      <c r="M4" s="10">
        <v>3</v>
      </c>
      <c r="N4" s="10">
        <v>3</v>
      </c>
      <c r="O4" s="10"/>
      <c r="P4" s="10">
        <v>0</v>
      </c>
      <c r="Q4" s="10">
        <v>3</v>
      </c>
      <c r="R4" s="10"/>
      <c r="S4" s="11"/>
      <c r="T4" s="10">
        <v>1</v>
      </c>
      <c r="U4" s="10"/>
      <c r="V4" s="13">
        <v>1</v>
      </c>
      <c r="W4" s="10">
        <v>1</v>
      </c>
      <c r="X4" s="10">
        <v>4</v>
      </c>
      <c r="Y4" s="10">
        <v>1</v>
      </c>
      <c r="Z4" s="10">
        <v>3</v>
      </c>
      <c r="AA4" s="25">
        <v>7</v>
      </c>
      <c r="AB4" s="10">
        <v>0</v>
      </c>
      <c r="AC4" s="10">
        <v>3</v>
      </c>
      <c r="AD4" s="10">
        <v>1</v>
      </c>
      <c r="AE4" s="10">
        <v>2</v>
      </c>
      <c r="AF4" s="10">
        <v>1</v>
      </c>
      <c r="AG4" s="10">
        <v>11</v>
      </c>
      <c r="AH4" s="10">
        <v>4</v>
      </c>
      <c r="AI4" s="10">
        <v>1</v>
      </c>
      <c r="AJ4" s="11"/>
      <c r="AK4" s="10">
        <v>4</v>
      </c>
      <c r="AL4" s="11">
        <v>3</v>
      </c>
      <c r="AM4" s="10">
        <v>0</v>
      </c>
      <c r="AN4" s="10">
        <v>3</v>
      </c>
      <c r="AO4" s="10"/>
      <c r="AP4" s="10">
        <v>10</v>
      </c>
      <c r="AQ4" s="10">
        <v>4</v>
      </c>
      <c r="AR4" s="10">
        <v>2</v>
      </c>
      <c r="AS4" s="12"/>
      <c r="AT4" s="10">
        <v>5</v>
      </c>
      <c r="AU4" s="31"/>
      <c r="AV4" s="10">
        <v>0</v>
      </c>
      <c r="AW4" s="10">
        <v>2</v>
      </c>
      <c r="AX4" s="10">
        <v>1</v>
      </c>
      <c r="AY4" s="10">
        <v>2</v>
      </c>
      <c r="AZ4" s="10"/>
      <c r="BA4" s="10">
        <v>6</v>
      </c>
      <c r="BB4" s="17">
        <v>4</v>
      </c>
      <c r="BC4" s="17">
        <v>1</v>
      </c>
      <c r="BD4" s="17"/>
      <c r="BE4" s="17"/>
      <c r="BF4" s="17">
        <v>5</v>
      </c>
      <c r="BG4" s="17">
        <v>10</v>
      </c>
      <c r="BH4" s="17">
        <v>16</v>
      </c>
      <c r="BI4" s="17"/>
    </row>
    <row r="5" spans="1:61" ht="28.5" x14ac:dyDescent="0.25">
      <c r="A5" s="3">
        <v>526.01333333333332</v>
      </c>
      <c r="B5" s="2" t="s">
        <v>2</v>
      </c>
      <c r="C5" s="10">
        <v>2</v>
      </c>
      <c r="D5" s="10">
        <v>3</v>
      </c>
      <c r="E5" s="10">
        <v>1</v>
      </c>
      <c r="F5" s="10">
        <v>3</v>
      </c>
      <c r="G5" s="10">
        <v>3</v>
      </c>
      <c r="H5" s="10">
        <v>2</v>
      </c>
      <c r="I5" s="10">
        <v>2</v>
      </c>
      <c r="J5" s="10">
        <v>4</v>
      </c>
      <c r="K5" s="10">
        <v>2</v>
      </c>
      <c r="L5" s="10"/>
      <c r="M5" s="10">
        <v>3</v>
      </c>
      <c r="N5" s="10">
        <v>3</v>
      </c>
      <c r="O5" s="10">
        <v>1</v>
      </c>
      <c r="P5" s="10">
        <v>4</v>
      </c>
      <c r="Q5" s="10">
        <v>2</v>
      </c>
      <c r="R5" s="10"/>
      <c r="S5" s="11"/>
      <c r="T5" s="10"/>
      <c r="U5" s="10">
        <v>3</v>
      </c>
      <c r="V5" s="13">
        <v>1</v>
      </c>
      <c r="W5" s="10">
        <v>1</v>
      </c>
      <c r="X5" s="10">
        <v>2</v>
      </c>
      <c r="Y5" s="10">
        <v>3</v>
      </c>
      <c r="Z5" s="10">
        <v>2</v>
      </c>
      <c r="AA5" s="26">
        <v>2</v>
      </c>
      <c r="AB5" s="10">
        <v>3</v>
      </c>
      <c r="AC5" s="10">
        <v>2</v>
      </c>
      <c r="AD5" s="10">
        <v>3</v>
      </c>
      <c r="AE5" s="10">
        <v>1</v>
      </c>
      <c r="AF5" s="10">
        <v>1</v>
      </c>
      <c r="AG5" s="10">
        <v>1</v>
      </c>
      <c r="AH5" s="10">
        <v>2</v>
      </c>
      <c r="AI5" s="10">
        <v>1</v>
      </c>
      <c r="AJ5" s="11"/>
      <c r="AK5" s="10">
        <v>4</v>
      </c>
      <c r="AL5" s="11">
        <v>2</v>
      </c>
      <c r="AM5" s="10">
        <v>2</v>
      </c>
      <c r="AN5" s="10">
        <v>2</v>
      </c>
      <c r="AO5" s="10"/>
      <c r="AP5" s="10">
        <v>10</v>
      </c>
      <c r="AQ5" s="10">
        <v>1</v>
      </c>
      <c r="AR5" s="10">
        <v>1</v>
      </c>
      <c r="AS5" s="12"/>
      <c r="AT5" s="10">
        <v>2</v>
      </c>
      <c r="AU5" s="31"/>
      <c r="AV5" s="10">
        <v>3</v>
      </c>
      <c r="AW5" s="10">
        <v>2</v>
      </c>
      <c r="AX5" s="10">
        <v>3</v>
      </c>
      <c r="AY5" s="10">
        <v>1</v>
      </c>
      <c r="AZ5" s="10">
        <v>3</v>
      </c>
      <c r="BA5" s="10">
        <v>2</v>
      </c>
      <c r="BB5" s="17">
        <v>2</v>
      </c>
      <c r="BC5" s="17">
        <v>1</v>
      </c>
      <c r="BD5" s="17"/>
      <c r="BE5" s="17">
        <v>3</v>
      </c>
      <c r="BF5" s="17">
        <v>2</v>
      </c>
      <c r="BG5" s="17">
        <v>3</v>
      </c>
      <c r="BH5" s="17">
        <v>3</v>
      </c>
      <c r="BI5" s="17"/>
    </row>
    <row r="6" spans="1:61" ht="57" x14ac:dyDescent="0.25">
      <c r="A6" s="3">
        <v>1273.9066666666668</v>
      </c>
      <c r="B6" s="2" t="s">
        <v>3</v>
      </c>
      <c r="C6" s="10">
        <v>2</v>
      </c>
      <c r="D6" s="10">
        <v>1</v>
      </c>
      <c r="E6" s="10">
        <v>1</v>
      </c>
      <c r="F6" s="10">
        <v>2</v>
      </c>
      <c r="G6" s="10">
        <v>2</v>
      </c>
      <c r="H6" s="10">
        <v>2</v>
      </c>
      <c r="I6" s="10">
        <v>2</v>
      </c>
      <c r="J6" s="10">
        <v>4</v>
      </c>
      <c r="K6" s="10">
        <v>2</v>
      </c>
      <c r="L6" s="10"/>
      <c r="M6" s="10">
        <v>1</v>
      </c>
      <c r="N6" s="10">
        <v>3</v>
      </c>
      <c r="O6" s="10"/>
      <c r="P6" s="10">
        <v>2</v>
      </c>
      <c r="Q6" s="10">
        <v>2</v>
      </c>
      <c r="R6" s="10"/>
      <c r="S6" s="11"/>
      <c r="T6" s="10">
        <v>1</v>
      </c>
      <c r="U6" s="10">
        <v>2</v>
      </c>
      <c r="V6" s="13">
        <v>1</v>
      </c>
      <c r="W6" s="10">
        <v>1</v>
      </c>
      <c r="X6" s="10">
        <v>2</v>
      </c>
      <c r="Y6" s="10">
        <v>2</v>
      </c>
      <c r="Z6" s="10">
        <v>2</v>
      </c>
      <c r="AA6" s="26">
        <v>2</v>
      </c>
      <c r="AB6" s="10">
        <v>2</v>
      </c>
      <c r="AC6" s="10">
        <v>1</v>
      </c>
      <c r="AD6" s="10">
        <v>2</v>
      </c>
      <c r="AE6" s="10">
        <v>1</v>
      </c>
      <c r="AF6" s="10">
        <v>1</v>
      </c>
      <c r="AG6" s="10">
        <v>1</v>
      </c>
      <c r="AH6" s="10">
        <v>2</v>
      </c>
      <c r="AI6" s="10">
        <v>1</v>
      </c>
      <c r="AJ6" s="11"/>
      <c r="AK6" s="10">
        <v>4</v>
      </c>
      <c r="AL6" s="11">
        <v>1</v>
      </c>
      <c r="AM6" s="10">
        <v>2</v>
      </c>
      <c r="AN6" s="10">
        <v>1</v>
      </c>
      <c r="AO6" s="10"/>
      <c r="AP6" s="10">
        <v>10</v>
      </c>
      <c r="AQ6" s="10">
        <v>1</v>
      </c>
      <c r="AR6" s="10">
        <v>1</v>
      </c>
      <c r="AS6" s="10"/>
      <c r="AT6" s="10">
        <v>2</v>
      </c>
      <c r="AU6" s="31">
        <v>1</v>
      </c>
      <c r="AV6" s="10">
        <v>2</v>
      </c>
      <c r="AW6" s="10">
        <v>2</v>
      </c>
      <c r="AX6" s="10">
        <v>2</v>
      </c>
      <c r="AY6" s="10">
        <v>1</v>
      </c>
      <c r="AZ6" s="10">
        <v>2</v>
      </c>
      <c r="BA6" s="10">
        <v>2</v>
      </c>
      <c r="BB6" s="17">
        <v>2</v>
      </c>
      <c r="BC6" s="17">
        <v>1</v>
      </c>
      <c r="BD6" s="17"/>
      <c r="BE6" s="17">
        <v>2</v>
      </c>
      <c r="BF6" s="17">
        <v>2</v>
      </c>
      <c r="BG6" s="17">
        <v>3</v>
      </c>
      <c r="BH6" s="17">
        <v>2</v>
      </c>
      <c r="BI6" s="17"/>
    </row>
    <row r="7" spans="1:61" ht="42.75" x14ac:dyDescent="0.25">
      <c r="A7" s="3">
        <v>445.58333333333331</v>
      </c>
      <c r="B7" s="2" t="s">
        <v>57</v>
      </c>
      <c r="C7" s="11">
        <v>85</v>
      </c>
      <c r="D7" s="10"/>
      <c r="E7" s="10">
        <v>25</v>
      </c>
      <c r="F7" s="10">
        <v>25</v>
      </c>
      <c r="G7" s="10">
        <v>40</v>
      </c>
      <c r="H7" s="10">
        <v>20</v>
      </c>
      <c r="I7" s="10">
        <v>40</v>
      </c>
      <c r="J7" s="10">
        <v>5</v>
      </c>
      <c r="K7" s="10">
        <v>50</v>
      </c>
      <c r="L7" s="10"/>
      <c r="M7" s="10">
        <v>50</v>
      </c>
      <c r="N7" s="10">
        <v>75</v>
      </c>
      <c r="O7" s="10">
        <v>60</v>
      </c>
      <c r="P7" s="10">
        <v>15</v>
      </c>
      <c r="Q7" s="10">
        <v>10</v>
      </c>
      <c r="R7" s="10"/>
      <c r="S7" s="11"/>
      <c r="T7" s="10">
        <v>2</v>
      </c>
      <c r="U7" s="10">
        <v>25</v>
      </c>
      <c r="V7" s="13">
        <v>2</v>
      </c>
      <c r="W7" s="10">
        <v>10</v>
      </c>
      <c r="X7" s="10">
        <v>25</v>
      </c>
      <c r="Y7" s="10">
        <v>25</v>
      </c>
      <c r="Z7" s="10">
        <v>25</v>
      </c>
      <c r="AA7" s="10">
        <v>35</v>
      </c>
      <c r="AB7" s="10">
        <v>30</v>
      </c>
      <c r="AC7" s="10">
        <v>8</v>
      </c>
      <c r="AD7" s="10">
        <v>15</v>
      </c>
      <c r="AE7" s="10">
        <v>25</v>
      </c>
      <c r="AF7" s="10">
        <v>40</v>
      </c>
      <c r="AG7" s="10">
        <v>11</v>
      </c>
      <c r="AH7" s="10">
        <v>20</v>
      </c>
      <c r="AI7" s="10">
        <v>15</v>
      </c>
      <c r="AJ7" s="11"/>
      <c r="AK7" s="10">
        <v>60</v>
      </c>
      <c r="AL7" s="11">
        <v>6</v>
      </c>
      <c r="AM7" s="10">
        <v>25</v>
      </c>
      <c r="AN7" s="10">
        <v>3</v>
      </c>
      <c r="AO7" s="10"/>
      <c r="AP7" s="10">
        <v>10</v>
      </c>
      <c r="AQ7" s="10">
        <v>4</v>
      </c>
      <c r="AR7" s="10">
        <v>25</v>
      </c>
      <c r="AS7" s="12"/>
      <c r="AT7" s="10">
        <v>5</v>
      </c>
      <c r="AU7" s="31"/>
      <c r="AV7" s="10">
        <v>30</v>
      </c>
      <c r="AW7" s="10">
        <v>25</v>
      </c>
      <c r="AX7" s="10">
        <v>10</v>
      </c>
      <c r="AY7" s="10">
        <v>20</v>
      </c>
      <c r="AZ7" s="10">
        <v>20</v>
      </c>
      <c r="BA7" s="10">
        <v>50</v>
      </c>
      <c r="BB7" s="17">
        <v>50</v>
      </c>
      <c r="BC7" s="17">
        <v>1</v>
      </c>
      <c r="BD7" s="17"/>
      <c r="BE7" s="17">
        <v>15</v>
      </c>
      <c r="BF7" s="17">
        <v>5</v>
      </c>
      <c r="BG7" s="17">
        <v>10</v>
      </c>
      <c r="BH7" s="17">
        <v>40</v>
      </c>
      <c r="BI7" s="17">
        <v>35</v>
      </c>
    </row>
    <row r="8" spans="1:61" ht="28.5" x14ac:dyDescent="0.25">
      <c r="A8" s="3">
        <v>582.74666666666667</v>
      </c>
      <c r="B8" s="2" t="s">
        <v>58</v>
      </c>
      <c r="C8" s="10">
        <v>0</v>
      </c>
      <c r="D8" s="10">
        <v>40</v>
      </c>
      <c r="E8" s="10">
        <v>20</v>
      </c>
      <c r="F8" s="10">
        <v>14</v>
      </c>
      <c r="G8" s="10">
        <v>13</v>
      </c>
      <c r="H8" s="10">
        <v>24</v>
      </c>
      <c r="I8" s="10">
        <v>12</v>
      </c>
      <c r="J8" s="10">
        <v>18</v>
      </c>
      <c r="K8" s="10"/>
      <c r="L8" s="10"/>
      <c r="M8" s="10"/>
      <c r="N8" s="10">
        <v>0</v>
      </c>
      <c r="O8" s="10"/>
      <c r="P8" s="10">
        <v>12</v>
      </c>
      <c r="Q8" s="10">
        <v>24</v>
      </c>
      <c r="R8" s="10"/>
      <c r="S8" s="11"/>
      <c r="T8" s="10"/>
      <c r="U8" s="10"/>
      <c r="V8" s="13"/>
      <c r="W8" s="10"/>
      <c r="X8" s="10">
        <v>10</v>
      </c>
      <c r="Y8" s="10">
        <v>12</v>
      </c>
      <c r="Z8" s="10">
        <v>5</v>
      </c>
      <c r="AA8" s="10">
        <v>40</v>
      </c>
      <c r="AB8" s="10">
        <v>10</v>
      </c>
      <c r="AC8" s="10"/>
      <c r="AD8" s="10"/>
      <c r="AE8" s="10">
        <v>10</v>
      </c>
      <c r="AF8" s="10"/>
      <c r="AG8" s="10">
        <v>26</v>
      </c>
      <c r="AH8" s="10">
        <v>13</v>
      </c>
      <c r="AI8" s="10">
        <v>8</v>
      </c>
      <c r="AJ8" s="11"/>
      <c r="AK8" s="10">
        <v>32</v>
      </c>
      <c r="AL8" s="11"/>
      <c r="AM8" s="10">
        <v>4</v>
      </c>
      <c r="AN8" s="10"/>
      <c r="AO8" s="10"/>
      <c r="AP8" s="10">
        <v>2</v>
      </c>
      <c r="AQ8" s="10"/>
      <c r="AR8" s="10"/>
      <c r="AS8" s="12"/>
      <c r="AT8" s="10"/>
      <c r="AU8" s="31"/>
      <c r="AV8" s="10">
        <v>26</v>
      </c>
      <c r="AW8" s="10">
        <v>24</v>
      </c>
      <c r="AX8" s="10"/>
      <c r="AY8" s="10">
        <v>60</v>
      </c>
      <c r="AZ8" s="18">
        <v>4</v>
      </c>
      <c r="BA8" s="10">
        <v>14</v>
      </c>
      <c r="BB8" s="17">
        <v>0</v>
      </c>
      <c r="BC8" s="17">
        <v>8</v>
      </c>
      <c r="BD8" s="17"/>
      <c r="BE8" s="17"/>
      <c r="BF8" s="17">
        <v>5</v>
      </c>
      <c r="BG8" s="17">
        <v>21</v>
      </c>
      <c r="BH8" s="17"/>
      <c r="BI8" s="17"/>
    </row>
    <row r="9" spans="1:61" ht="18.75" x14ac:dyDescent="0.25">
      <c r="A9" s="3">
        <v>809.36</v>
      </c>
      <c r="B9" s="2" t="s">
        <v>4</v>
      </c>
      <c r="C9" s="10"/>
      <c r="D9" s="10">
        <v>12</v>
      </c>
      <c r="E9" s="10">
        <v>0</v>
      </c>
      <c r="F9" s="10"/>
      <c r="G9" s="10"/>
      <c r="H9" s="10">
        <v>0</v>
      </c>
      <c r="I9" s="10">
        <v>2</v>
      </c>
      <c r="J9" s="10">
        <v>3</v>
      </c>
      <c r="K9" s="10"/>
      <c r="L9" s="10"/>
      <c r="M9" s="10"/>
      <c r="N9" s="10">
        <v>0</v>
      </c>
      <c r="O9" s="10"/>
      <c r="P9" s="10">
        <v>0</v>
      </c>
      <c r="Q9" s="10">
        <v>0</v>
      </c>
      <c r="R9" s="10"/>
      <c r="S9" s="11"/>
      <c r="T9" s="10"/>
      <c r="U9" s="10"/>
      <c r="V9" s="13"/>
      <c r="W9" s="10"/>
      <c r="X9" s="10">
        <v>1</v>
      </c>
      <c r="Y9" s="10">
        <v>1</v>
      </c>
      <c r="Z9" s="10">
        <v>1</v>
      </c>
      <c r="AA9" s="25">
        <v>0</v>
      </c>
      <c r="AB9" s="10">
        <v>0</v>
      </c>
      <c r="AC9" s="10"/>
      <c r="AD9" s="10"/>
      <c r="AE9" s="10">
        <v>1</v>
      </c>
      <c r="AF9" s="10"/>
      <c r="AG9" s="10">
        <v>2</v>
      </c>
      <c r="AH9" s="10">
        <v>2</v>
      </c>
      <c r="AI9" s="10">
        <v>0</v>
      </c>
      <c r="AJ9" s="11"/>
      <c r="AK9" s="10">
        <v>2</v>
      </c>
      <c r="AL9" s="11"/>
      <c r="AM9" s="10">
        <v>0</v>
      </c>
      <c r="AN9" s="10"/>
      <c r="AO9" s="10"/>
      <c r="AP9" s="10">
        <v>5</v>
      </c>
      <c r="AQ9" s="10"/>
      <c r="AR9" s="10"/>
      <c r="AS9" s="12"/>
      <c r="AT9" s="10"/>
      <c r="AU9" s="31"/>
      <c r="AV9" s="10">
        <v>1</v>
      </c>
      <c r="AW9" s="10">
        <v>0</v>
      </c>
      <c r="AX9" s="10"/>
      <c r="AY9" s="10">
        <v>0</v>
      </c>
      <c r="AZ9" s="18"/>
      <c r="BA9" s="10">
        <v>1</v>
      </c>
      <c r="BB9" s="17">
        <v>0</v>
      </c>
      <c r="BC9" s="17">
        <v>0</v>
      </c>
      <c r="BD9" s="17"/>
      <c r="BE9" s="17"/>
      <c r="BF9" s="17">
        <v>5</v>
      </c>
      <c r="BG9" s="17">
        <v>10</v>
      </c>
      <c r="BH9" s="17"/>
      <c r="BI9" s="17"/>
    </row>
    <row r="10" spans="1:61" ht="42.75" x14ac:dyDescent="0.25">
      <c r="A10" s="3">
        <v>2410.5700000000002</v>
      </c>
      <c r="B10" s="2" t="s">
        <v>5</v>
      </c>
      <c r="C10" s="10"/>
      <c r="D10" s="10">
        <v>2</v>
      </c>
      <c r="E10" s="10">
        <v>2</v>
      </c>
      <c r="F10" s="10">
        <v>2</v>
      </c>
      <c r="G10" s="10">
        <v>2</v>
      </c>
      <c r="H10" s="10">
        <v>2</v>
      </c>
      <c r="I10" s="10">
        <v>2</v>
      </c>
      <c r="J10" s="10">
        <v>3</v>
      </c>
      <c r="K10" s="10"/>
      <c r="L10" s="10"/>
      <c r="M10" s="10"/>
      <c r="N10" s="10">
        <v>2</v>
      </c>
      <c r="O10" s="10"/>
      <c r="P10" s="11">
        <v>4</v>
      </c>
      <c r="Q10" s="10">
        <v>0</v>
      </c>
      <c r="R10" s="10"/>
      <c r="S10" s="11"/>
      <c r="T10" s="10">
        <v>2</v>
      </c>
      <c r="U10" s="10">
        <v>2</v>
      </c>
      <c r="V10" s="13"/>
      <c r="W10" s="10"/>
      <c r="X10" s="10">
        <v>2</v>
      </c>
      <c r="Y10" s="10">
        <v>2</v>
      </c>
      <c r="Z10" s="10">
        <v>2</v>
      </c>
      <c r="AA10" s="10">
        <v>5</v>
      </c>
      <c r="AB10" s="10">
        <v>2</v>
      </c>
      <c r="AC10" s="10"/>
      <c r="AD10" s="10"/>
      <c r="AE10" s="10">
        <v>2</v>
      </c>
      <c r="AF10" s="10">
        <v>2</v>
      </c>
      <c r="AG10" s="10">
        <v>45</v>
      </c>
      <c r="AH10" s="10">
        <v>2</v>
      </c>
      <c r="AI10" s="10">
        <v>2</v>
      </c>
      <c r="AJ10" s="11"/>
      <c r="AK10" s="10">
        <v>4</v>
      </c>
      <c r="AL10" s="11"/>
      <c r="AM10" s="10">
        <v>2</v>
      </c>
      <c r="AN10" s="10"/>
      <c r="AO10" s="10"/>
      <c r="AP10" s="10">
        <v>4</v>
      </c>
      <c r="AQ10" s="10">
        <v>4</v>
      </c>
      <c r="AR10" s="10"/>
      <c r="AS10" s="12"/>
      <c r="AT10" s="10"/>
      <c r="AU10" s="31"/>
      <c r="AV10" s="10">
        <v>2</v>
      </c>
      <c r="AW10" s="10">
        <v>2</v>
      </c>
      <c r="AX10" s="10"/>
      <c r="AY10" s="10">
        <v>0</v>
      </c>
      <c r="AZ10" s="18">
        <v>1</v>
      </c>
      <c r="BA10" s="10">
        <v>1</v>
      </c>
      <c r="BB10" s="17">
        <v>0</v>
      </c>
      <c r="BC10" s="17">
        <v>0</v>
      </c>
      <c r="BD10" s="17"/>
      <c r="BE10" s="17"/>
      <c r="BF10" s="17"/>
      <c r="BG10" s="17">
        <v>7</v>
      </c>
      <c r="BH10" s="17"/>
      <c r="BI10" s="17"/>
    </row>
    <row r="11" spans="1:61" ht="80.25" x14ac:dyDescent="0.25">
      <c r="A11" s="4">
        <v>579.47333333333336</v>
      </c>
      <c r="B11" s="5" t="s">
        <v>59</v>
      </c>
      <c r="C11" s="14">
        <v>1</v>
      </c>
      <c r="D11" s="14">
        <v>8</v>
      </c>
      <c r="E11" s="14">
        <v>5</v>
      </c>
      <c r="F11" s="14">
        <v>5</v>
      </c>
      <c r="G11" s="14">
        <v>5</v>
      </c>
      <c r="H11" s="14">
        <v>4</v>
      </c>
      <c r="I11" s="14">
        <v>4</v>
      </c>
      <c r="J11" s="14">
        <v>3</v>
      </c>
      <c r="K11" s="14"/>
      <c r="L11" s="14"/>
      <c r="M11" s="14"/>
      <c r="N11" s="14">
        <v>15</v>
      </c>
      <c r="O11" s="10"/>
      <c r="P11" s="14">
        <v>3</v>
      </c>
      <c r="Q11" s="14">
        <v>2</v>
      </c>
      <c r="R11" s="14"/>
      <c r="S11" s="14"/>
      <c r="T11" s="14">
        <v>2</v>
      </c>
      <c r="U11" s="14">
        <v>5</v>
      </c>
      <c r="V11" s="14"/>
      <c r="W11" s="14"/>
      <c r="X11" s="14">
        <v>5</v>
      </c>
      <c r="Y11" s="14">
        <v>7</v>
      </c>
      <c r="Z11" s="14">
        <v>7</v>
      </c>
      <c r="AA11" s="27">
        <v>2</v>
      </c>
      <c r="AB11" s="14">
        <v>6</v>
      </c>
      <c r="AC11" s="14"/>
      <c r="AD11" s="14"/>
      <c r="AE11" s="14">
        <v>5</v>
      </c>
      <c r="AF11" s="14">
        <v>8</v>
      </c>
      <c r="AG11" s="14">
        <v>11</v>
      </c>
      <c r="AH11" s="14">
        <v>4</v>
      </c>
      <c r="AI11" s="14">
        <v>3</v>
      </c>
      <c r="AJ11" s="14"/>
      <c r="AK11" s="14">
        <v>12</v>
      </c>
      <c r="AL11" s="14"/>
      <c r="AM11" s="14">
        <v>5</v>
      </c>
      <c r="AN11" s="14"/>
      <c r="AO11" s="14"/>
      <c r="AP11" s="14">
        <v>10</v>
      </c>
      <c r="AQ11" s="14">
        <v>4</v>
      </c>
      <c r="AR11" s="14"/>
      <c r="AS11" s="14"/>
      <c r="AT11" s="14"/>
      <c r="AU11" s="32"/>
      <c r="AV11" s="14">
        <v>6</v>
      </c>
      <c r="AW11" s="14">
        <f t="shared" ref="AW11" si="0">AW3/2</f>
        <v>5</v>
      </c>
      <c r="AX11" s="14"/>
      <c r="AY11" s="14">
        <v>1</v>
      </c>
      <c r="AZ11" s="10">
        <v>4</v>
      </c>
      <c r="BA11" s="14">
        <v>10</v>
      </c>
      <c r="BB11" s="14">
        <v>5</v>
      </c>
      <c r="BC11" s="14"/>
      <c r="BD11" s="14"/>
      <c r="BE11" s="14">
        <v>3</v>
      </c>
      <c r="BF11" s="14">
        <v>5</v>
      </c>
      <c r="BG11" s="14">
        <v>10</v>
      </c>
      <c r="BH11" s="14"/>
      <c r="BI11" s="14">
        <v>1</v>
      </c>
    </row>
    <row r="12" spans="1:61" ht="80.25" x14ac:dyDescent="0.25">
      <c r="A12" s="4">
        <v>621.84333333333336</v>
      </c>
      <c r="B12" s="5" t="s">
        <v>60</v>
      </c>
      <c r="C12" s="14">
        <v>1</v>
      </c>
      <c r="D12" s="14">
        <v>8</v>
      </c>
      <c r="E12" s="14">
        <v>5</v>
      </c>
      <c r="F12" s="14">
        <v>5</v>
      </c>
      <c r="G12" s="14">
        <v>8</v>
      </c>
      <c r="H12" s="14">
        <v>4</v>
      </c>
      <c r="I12" s="14">
        <v>8</v>
      </c>
      <c r="J12" s="14">
        <v>3</v>
      </c>
      <c r="K12" s="14"/>
      <c r="L12" s="14"/>
      <c r="M12" s="14"/>
      <c r="N12" s="14">
        <v>15</v>
      </c>
      <c r="O12" s="10">
        <v>12</v>
      </c>
      <c r="P12" s="14">
        <v>3</v>
      </c>
      <c r="Q12" s="14">
        <v>2</v>
      </c>
      <c r="R12" s="14"/>
      <c r="S12" s="14"/>
      <c r="T12" s="14">
        <v>2</v>
      </c>
      <c r="U12" s="14">
        <v>5</v>
      </c>
      <c r="V12" s="14"/>
      <c r="W12" s="14"/>
      <c r="X12" s="14">
        <v>5</v>
      </c>
      <c r="Y12" s="14">
        <v>5</v>
      </c>
      <c r="Z12" s="14">
        <v>5</v>
      </c>
      <c r="AA12" s="27">
        <v>2</v>
      </c>
      <c r="AB12" s="14">
        <v>6</v>
      </c>
      <c r="AC12" s="14"/>
      <c r="AD12" s="14"/>
      <c r="AE12" s="14">
        <v>5</v>
      </c>
      <c r="AF12" s="14">
        <v>8</v>
      </c>
      <c r="AG12" s="14">
        <v>1126</v>
      </c>
      <c r="AH12" s="14">
        <v>4</v>
      </c>
      <c r="AI12" s="14">
        <v>3</v>
      </c>
      <c r="AJ12" s="14"/>
      <c r="AK12" s="14">
        <v>12</v>
      </c>
      <c r="AL12" s="14"/>
      <c r="AM12" s="14">
        <v>5</v>
      </c>
      <c r="AN12" s="14"/>
      <c r="AO12" s="14"/>
      <c r="AP12" s="14">
        <v>10</v>
      </c>
      <c r="AQ12" s="14">
        <v>4</v>
      </c>
      <c r="AR12" s="14"/>
      <c r="AS12" s="14"/>
      <c r="AT12" s="14"/>
      <c r="AU12" s="32"/>
      <c r="AV12" s="14">
        <v>6</v>
      </c>
      <c r="AW12" s="14">
        <f t="shared" ref="AW12" si="1">AW7/5</f>
        <v>5</v>
      </c>
      <c r="AX12" s="14"/>
      <c r="AY12" s="14">
        <v>1</v>
      </c>
      <c r="AZ12" s="10">
        <v>4</v>
      </c>
      <c r="BA12" s="14">
        <v>10</v>
      </c>
      <c r="BB12" s="14">
        <v>10</v>
      </c>
      <c r="BC12" s="14"/>
      <c r="BD12" s="14"/>
      <c r="BE12" s="14">
        <v>3</v>
      </c>
      <c r="BF12" s="14"/>
      <c r="BG12" s="14">
        <v>10</v>
      </c>
      <c r="BH12" s="14"/>
      <c r="BI12" s="14">
        <v>1</v>
      </c>
    </row>
    <row r="13" spans="1:61" ht="80.25" x14ac:dyDescent="0.25">
      <c r="A13" s="4">
        <v>707.78666666666675</v>
      </c>
      <c r="B13" s="5" t="s">
        <v>61</v>
      </c>
      <c r="C13" s="14"/>
      <c r="D13" s="14"/>
      <c r="E13" s="14">
        <v>0</v>
      </c>
      <c r="F13" s="14"/>
      <c r="G13" s="14"/>
      <c r="H13" s="14">
        <v>0</v>
      </c>
      <c r="I13" s="14">
        <v>2</v>
      </c>
      <c r="J13" s="14">
        <v>3</v>
      </c>
      <c r="K13" s="14"/>
      <c r="L13" s="14"/>
      <c r="M13" s="14"/>
      <c r="N13" s="14">
        <v>0</v>
      </c>
      <c r="O13" s="10"/>
      <c r="P13" s="14">
        <v>0</v>
      </c>
      <c r="Q13" s="14">
        <v>0</v>
      </c>
      <c r="R13" s="14"/>
      <c r="S13" s="14"/>
      <c r="T13" s="14"/>
      <c r="U13" s="14"/>
      <c r="V13" s="14"/>
      <c r="W13" s="14"/>
      <c r="X13" s="14">
        <v>1</v>
      </c>
      <c r="Y13" s="14">
        <v>1</v>
      </c>
      <c r="Z13" s="14">
        <v>1</v>
      </c>
      <c r="AA13" s="28">
        <v>0</v>
      </c>
      <c r="AB13" s="14">
        <v>0</v>
      </c>
      <c r="AC13" s="14"/>
      <c r="AD13" s="14"/>
      <c r="AE13" s="14">
        <v>1</v>
      </c>
      <c r="AF13" s="14"/>
      <c r="AG13" s="14"/>
      <c r="AH13" s="14">
        <v>2</v>
      </c>
      <c r="AI13" s="14">
        <v>0</v>
      </c>
      <c r="AJ13" s="14"/>
      <c r="AK13" s="14">
        <v>2</v>
      </c>
      <c r="AL13" s="14"/>
      <c r="AM13" s="14">
        <v>0</v>
      </c>
      <c r="AN13" s="14"/>
      <c r="AO13" s="14"/>
      <c r="AP13" s="14">
        <v>15</v>
      </c>
      <c r="AQ13" s="14"/>
      <c r="AR13" s="14"/>
      <c r="AS13" s="14"/>
      <c r="AT13" s="14"/>
      <c r="AU13" s="32"/>
      <c r="AV13" s="14">
        <v>0</v>
      </c>
      <c r="AW13" s="14">
        <f t="shared" ref="AW13" si="2">AW9</f>
        <v>0</v>
      </c>
      <c r="AX13" s="14"/>
      <c r="AY13" s="14">
        <v>1</v>
      </c>
      <c r="AZ13" s="10"/>
      <c r="BA13" s="14">
        <v>1</v>
      </c>
      <c r="BB13" s="14"/>
      <c r="BC13" s="14"/>
      <c r="BD13" s="14"/>
      <c r="BE13" s="14"/>
      <c r="BF13" s="14"/>
      <c r="BG13" s="14">
        <v>10</v>
      </c>
      <c r="BH13" s="14"/>
      <c r="BI13" s="14"/>
    </row>
    <row r="14" spans="1:61" ht="80.25" x14ac:dyDescent="0.25">
      <c r="A14" s="4">
        <v>592.48</v>
      </c>
      <c r="B14" s="5" t="s">
        <v>62</v>
      </c>
      <c r="C14" s="14"/>
      <c r="D14" s="14">
        <v>12</v>
      </c>
      <c r="E14" s="14">
        <v>20</v>
      </c>
      <c r="F14" s="14">
        <v>14</v>
      </c>
      <c r="G14" s="14">
        <v>13</v>
      </c>
      <c r="H14" s="14">
        <v>2</v>
      </c>
      <c r="I14" s="14">
        <v>12</v>
      </c>
      <c r="J14" s="14">
        <v>18</v>
      </c>
      <c r="K14" s="14"/>
      <c r="L14" s="14"/>
      <c r="M14" s="14"/>
      <c r="N14" s="14">
        <v>0</v>
      </c>
      <c r="O14" s="10"/>
      <c r="P14" s="14">
        <v>12</v>
      </c>
      <c r="Q14" s="14">
        <v>24</v>
      </c>
      <c r="R14" s="14"/>
      <c r="S14" s="14"/>
      <c r="T14" s="14"/>
      <c r="U14" s="14"/>
      <c r="V14" s="14"/>
      <c r="W14" s="14"/>
      <c r="X14" s="14">
        <v>10</v>
      </c>
      <c r="Y14" s="14">
        <v>12</v>
      </c>
      <c r="Z14" s="14">
        <v>5</v>
      </c>
      <c r="AA14" s="27">
        <v>3</v>
      </c>
      <c r="AB14" s="14">
        <v>10</v>
      </c>
      <c r="AC14" s="14"/>
      <c r="AD14" s="14"/>
      <c r="AE14" s="14">
        <v>10</v>
      </c>
      <c r="AF14" s="14"/>
      <c r="AG14" s="14">
        <v>26</v>
      </c>
      <c r="AH14" s="14">
        <v>13</v>
      </c>
      <c r="AI14" s="14">
        <v>8</v>
      </c>
      <c r="AJ14" s="14"/>
      <c r="AK14" s="14">
        <v>32</v>
      </c>
      <c r="AL14" s="14"/>
      <c r="AM14" s="14">
        <v>4</v>
      </c>
      <c r="AN14" s="14"/>
      <c r="AO14" s="14"/>
      <c r="AP14" s="14">
        <v>30</v>
      </c>
      <c r="AQ14" s="14"/>
      <c r="AR14" s="14"/>
      <c r="AS14" s="14"/>
      <c r="AT14" s="14"/>
      <c r="AU14" s="32"/>
      <c r="AV14" s="14">
        <v>26</v>
      </c>
      <c r="AW14" s="14">
        <f t="shared" ref="AW14" si="3">AW8</f>
        <v>24</v>
      </c>
      <c r="AX14" s="14"/>
      <c r="AY14" s="14">
        <v>1</v>
      </c>
      <c r="AZ14" s="10">
        <v>4</v>
      </c>
      <c r="BA14" s="14">
        <v>14</v>
      </c>
      <c r="BB14" s="14"/>
      <c r="BC14" s="14"/>
      <c r="BD14" s="14"/>
      <c r="BE14" s="14"/>
      <c r="BF14" s="14">
        <v>5</v>
      </c>
      <c r="BG14" s="14">
        <v>21</v>
      </c>
      <c r="BH14" s="14"/>
      <c r="BI14" s="14"/>
    </row>
    <row r="15" spans="1:61" ht="94.5" x14ac:dyDescent="0.25">
      <c r="A15" s="4">
        <v>495.81333333333333</v>
      </c>
      <c r="B15" s="5" t="s">
        <v>63</v>
      </c>
      <c r="C15" s="14">
        <v>1</v>
      </c>
      <c r="D15" s="14"/>
      <c r="E15" s="14">
        <v>2</v>
      </c>
      <c r="F15" s="14"/>
      <c r="G15" s="14"/>
      <c r="H15" s="14">
        <v>2</v>
      </c>
      <c r="I15" s="14">
        <v>5</v>
      </c>
      <c r="J15" s="14">
        <v>3</v>
      </c>
      <c r="K15" s="14"/>
      <c r="L15" s="14"/>
      <c r="M15" s="14"/>
      <c r="N15" s="14">
        <v>2</v>
      </c>
      <c r="O15" s="10"/>
      <c r="P15" s="14">
        <v>0</v>
      </c>
      <c r="Q15" s="14">
        <v>3</v>
      </c>
      <c r="R15" s="14"/>
      <c r="S15" s="14"/>
      <c r="T15" s="14">
        <v>2</v>
      </c>
      <c r="U15" s="14"/>
      <c r="V15" s="14"/>
      <c r="W15" s="14"/>
      <c r="X15" s="14">
        <v>4</v>
      </c>
      <c r="Y15" s="14">
        <v>1</v>
      </c>
      <c r="Z15" s="14">
        <v>3</v>
      </c>
      <c r="AA15" s="27">
        <v>7</v>
      </c>
      <c r="AB15" s="14">
        <v>0</v>
      </c>
      <c r="AC15" s="14"/>
      <c r="AD15" s="14"/>
      <c r="AE15" s="14">
        <v>2</v>
      </c>
      <c r="AF15" s="14">
        <v>1</v>
      </c>
      <c r="AG15" s="14">
        <v>11</v>
      </c>
      <c r="AH15" s="14">
        <v>4</v>
      </c>
      <c r="AI15" s="14">
        <v>1</v>
      </c>
      <c r="AJ15" s="14"/>
      <c r="AK15" s="14">
        <v>4</v>
      </c>
      <c r="AL15" s="14"/>
      <c r="AM15" s="14">
        <v>0</v>
      </c>
      <c r="AN15" s="14"/>
      <c r="AO15" s="14"/>
      <c r="AP15" s="14">
        <v>5</v>
      </c>
      <c r="AQ15" s="14">
        <v>4</v>
      </c>
      <c r="AR15" s="14"/>
      <c r="AS15" s="14"/>
      <c r="AT15" s="14"/>
      <c r="AU15" s="32"/>
      <c r="AV15" s="14">
        <v>0</v>
      </c>
      <c r="AW15" s="14">
        <f t="shared" ref="AW15:AW17" si="4">AW4</f>
        <v>2</v>
      </c>
      <c r="AX15" s="14"/>
      <c r="AY15" s="14">
        <v>1</v>
      </c>
      <c r="AZ15" s="14"/>
      <c r="BA15" s="14">
        <v>6</v>
      </c>
      <c r="BB15" s="14">
        <v>4</v>
      </c>
      <c r="BC15" s="14"/>
      <c r="BD15" s="14"/>
      <c r="BE15" s="14"/>
      <c r="BF15" s="14">
        <v>5</v>
      </c>
      <c r="BG15" s="14">
        <v>10</v>
      </c>
      <c r="BH15" s="14"/>
      <c r="BI15" s="14"/>
    </row>
    <row r="16" spans="1:61" ht="127.5" x14ac:dyDescent="0.25">
      <c r="A16" s="4">
        <v>657.23666666666668</v>
      </c>
      <c r="B16" s="5" t="s">
        <v>64</v>
      </c>
      <c r="C16" s="14">
        <v>1</v>
      </c>
      <c r="D16" s="14">
        <v>3</v>
      </c>
      <c r="E16" s="14">
        <v>1</v>
      </c>
      <c r="F16" s="14">
        <v>3</v>
      </c>
      <c r="G16" s="14">
        <v>3</v>
      </c>
      <c r="H16" s="14">
        <v>2</v>
      </c>
      <c r="I16" s="14">
        <v>2</v>
      </c>
      <c r="J16" s="14">
        <v>4</v>
      </c>
      <c r="K16" s="14"/>
      <c r="L16" s="14"/>
      <c r="M16" s="14"/>
      <c r="N16" s="14">
        <v>2</v>
      </c>
      <c r="O16" s="10">
        <v>1</v>
      </c>
      <c r="P16" s="14">
        <v>4</v>
      </c>
      <c r="Q16" s="14">
        <v>2</v>
      </c>
      <c r="R16" s="14"/>
      <c r="S16" s="14"/>
      <c r="T16" s="14"/>
      <c r="U16" s="14">
        <v>3</v>
      </c>
      <c r="V16" s="14"/>
      <c r="W16" s="14"/>
      <c r="X16" s="14">
        <v>2</v>
      </c>
      <c r="Y16" s="14">
        <v>3</v>
      </c>
      <c r="Z16" s="14">
        <v>2</v>
      </c>
      <c r="AA16" s="27">
        <v>2</v>
      </c>
      <c r="AB16" s="14">
        <v>2</v>
      </c>
      <c r="AC16" s="14"/>
      <c r="AD16" s="14"/>
      <c r="AE16" s="14">
        <v>1</v>
      </c>
      <c r="AF16" s="14">
        <v>1</v>
      </c>
      <c r="AG16" s="14"/>
      <c r="AH16" s="14">
        <v>2</v>
      </c>
      <c r="AI16" s="14">
        <v>1</v>
      </c>
      <c r="AJ16" s="14"/>
      <c r="AK16" s="14">
        <v>4</v>
      </c>
      <c r="AL16" s="14"/>
      <c r="AM16" s="14">
        <v>2</v>
      </c>
      <c r="AN16" s="14"/>
      <c r="AO16" s="14"/>
      <c r="AP16" s="14">
        <v>2</v>
      </c>
      <c r="AQ16" s="14">
        <v>1</v>
      </c>
      <c r="AR16" s="14"/>
      <c r="AS16" s="14"/>
      <c r="AT16" s="14"/>
      <c r="AU16" s="32"/>
      <c r="AV16" s="14">
        <v>3</v>
      </c>
      <c r="AW16" s="14">
        <f t="shared" si="4"/>
        <v>2</v>
      </c>
      <c r="AX16" s="14"/>
      <c r="AY16" s="14">
        <v>1</v>
      </c>
      <c r="AZ16" s="14">
        <v>3</v>
      </c>
      <c r="BA16" s="14">
        <v>2</v>
      </c>
      <c r="BB16" s="14">
        <v>2</v>
      </c>
      <c r="BC16" s="14"/>
      <c r="BD16" s="14"/>
      <c r="BE16" s="14">
        <v>3</v>
      </c>
      <c r="BF16" s="14">
        <v>2</v>
      </c>
      <c r="BG16" s="14">
        <v>3</v>
      </c>
      <c r="BH16" s="14"/>
      <c r="BI16" s="14"/>
    </row>
    <row r="17" spans="1:61" ht="127.5" x14ac:dyDescent="0.25">
      <c r="A17" s="4">
        <v>719.37666666666667</v>
      </c>
      <c r="B17" s="5" t="s">
        <v>65</v>
      </c>
      <c r="C17" s="14"/>
      <c r="D17" s="14">
        <v>3</v>
      </c>
      <c r="E17" s="14">
        <v>1</v>
      </c>
      <c r="F17" s="14">
        <v>3</v>
      </c>
      <c r="G17" s="14">
        <v>3</v>
      </c>
      <c r="H17" s="14">
        <v>2</v>
      </c>
      <c r="I17" s="14">
        <v>2</v>
      </c>
      <c r="J17" s="14">
        <v>4</v>
      </c>
      <c r="K17" s="14"/>
      <c r="L17" s="14"/>
      <c r="M17" s="14"/>
      <c r="N17" s="14">
        <v>3</v>
      </c>
      <c r="O17" s="10">
        <v>1</v>
      </c>
      <c r="P17" s="14">
        <v>4</v>
      </c>
      <c r="Q17" s="14">
        <v>2</v>
      </c>
      <c r="R17" s="14"/>
      <c r="S17" s="14"/>
      <c r="T17" s="14">
        <v>2</v>
      </c>
      <c r="U17" s="14">
        <v>3</v>
      </c>
      <c r="V17" s="14"/>
      <c r="W17" s="14"/>
      <c r="X17" s="14">
        <v>2</v>
      </c>
      <c r="Y17" s="14">
        <v>3</v>
      </c>
      <c r="Z17" s="14">
        <v>2</v>
      </c>
      <c r="AA17" s="27">
        <v>2</v>
      </c>
      <c r="AB17" s="14">
        <v>2</v>
      </c>
      <c r="AC17" s="14"/>
      <c r="AD17" s="14"/>
      <c r="AE17" s="14">
        <v>1</v>
      </c>
      <c r="AF17" s="14">
        <v>1</v>
      </c>
      <c r="AG17" s="14">
        <v>1</v>
      </c>
      <c r="AH17" s="14">
        <v>2</v>
      </c>
      <c r="AI17" s="14">
        <v>1</v>
      </c>
      <c r="AJ17" s="14"/>
      <c r="AK17" s="14">
        <v>4</v>
      </c>
      <c r="AL17" s="14"/>
      <c r="AM17" s="14">
        <v>2</v>
      </c>
      <c r="AN17" s="14"/>
      <c r="AO17" s="14"/>
      <c r="AP17" s="14">
        <v>2</v>
      </c>
      <c r="AQ17" s="14">
        <v>1</v>
      </c>
      <c r="AR17" s="14"/>
      <c r="AS17" s="14"/>
      <c r="AT17" s="14"/>
      <c r="AU17" s="32"/>
      <c r="AV17" s="14">
        <v>3</v>
      </c>
      <c r="AW17" s="14">
        <f t="shared" si="4"/>
        <v>2</v>
      </c>
      <c r="AX17" s="14"/>
      <c r="AY17" s="14">
        <v>1</v>
      </c>
      <c r="AZ17" s="14">
        <v>3</v>
      </c>
      <c r="BA17" s="14">
        <v>2</v>
      </c>
      <c r="BB17" s="14">
        <v>2</v>
      </c>
      <c r="BC17" s="14"/>
      <c r="BD17" s="14"/>
      <c r="BE17" s="14">
        <v>3</v>
      </c>
      <c r="BF17" s="14">
        <v>2</v>
      </c>
      <c r="BG17" s="14">
        <v>3</v>
      </c>
      <c r="BH17" s="14"/>
      <c r="BI17" s="14"/>
    </row>
    <row r="18" spans="1:61" ht="42.75" x14ac:dyDescent="0.25">
      <c r="A18" s="4">
        <v>1476.6766666666665</v>
      </c>
      <c r="B18" s="5" t="s">
        <v>6</v>
      </c>
      <c r="C18" s="14"/>
      <c r="D18" s="14"/>
      <c r="E18" s="14"/>
      <c r="F18" s="14"/>
      <c r="G18" s="14"/>
      <c r="H18" s="14">
        <v>2</v>
      </c>
      <c r="I18" s="14">
        <v>5</v>
      </c>
      <c r="J18" s="14">
        <v>3</v>
      </c>
      <c r="K18" s="14"/>
      <c r="L18" s="14"/>
      <c r="M18" s="14"/>
      <c r="N18" s="14">
        <v>3</v>
      </c>
      <c r="O18" s="10"/>
      <c r="P18" s="14">
        <v>0</v>
      </c>
      <c r="Q18" s="14">
        <v>3</v>
      </c>
      <c r="R18" s="14"/>
      <c r="S18" s="14"/>
      <c r="T18" s="14"/>
      <c r="U18" s="14"/>
      <c r="V18" s="14"/>
      <c r="W18" s="14"/>
      <c r="X18" s="14">
        <v>4</v>
      </c>
      <c r="Y18" s="14">
        <v>3</v>
      </c>
      <c r="Z18" s="14">
        <v>3</v>
      </c>
      <c r="AA18" s="14">
        <v>0</v>
      </c>
      <c r="AB18" s="14">
        <v>0</v>
      </c>
      <c r="AC18" s="14"/>
      <c r="AD18" s="14"/>
      <c r="AE18" s="14">
        <v>2</v>
      </c>
      <c r="AF18" s="14">
        <v>1</v>
      </c>
      <c r="AG18" s="14">
        <v>4</v>
      </c>
      <c r="AH18" s="14">
        <v>4</v>
      </c>
      <c r="AI18" s="14">
        <v>1</v>
      </c>
      <c r="AJ18" s="14"/>
      <c r="AK18" s="14">
        <v>4</v>
      </c>
      <c r="AL18" s="14"/>
      <c r="AM18" s="14">
        <v>0</v>
      </c>
      <c r="AN18" s="14"/>
      <c r="AO18" s="14"/>
      <c r="AP18" s="14">
        <v>1</v>
      </c>
      <c r="AQ18" s="14">
        <v>4</v>
      </c>
      <c r="AR18" s="14"/>
      <c r="AS18" s="14"/>
      <c r="AT18" s="14"/>
      <c r="AU18" s="32"/>
      <c r="AV18" s="14">
        <v>2</v>
      </c>
      <c r="AW18" s="14">
        <f t="shared" ref="AW18" si="5">AW4</f>
        <v>2</v>
      </c>
      <c r="AX18" s="14"/>
      <c r="AY18" s="14">
        <v>1</v>
      </c>
      <c r="AZ18" s="14"/>
      <c r="BA18" s="14">
        <v>6</v>
      </c>
      <c r="BB18" s="14">
        <v>0</v>
      </c>
      <c r="BC18" s="14">
        <v>1</v>
      </c>
      <c r="BD18" s="14"/>
      <c r="BE18" s="14"/>
      <c r="BF18" s="14">
        <v>5</v>
      </c>
      <c r="BG18" s="14">
        <v>10</v>
      </c>
      <c r="BH18" s="14"/>
      <c r="BI18" s="14"/>
    </row>
    <row r="19" spans="1:61" ht="28.5" x14ac:dyDescent="0.25">
      <c r="A19" s="4">
        <v>287.32333333333332</v>
      </c>
      <c r="B19" s="5" t="s">
        <v>7</v>
      </c>
      <c r="C19" s="14"/>
      <c r="D19" s="14">
        <v>3</v>
      </c>
      <c r="E19" s="14">
        <v>1</v>
      </c>
      <c r="F19" s="14">
        <v>3</v>
      </c>
      <c r="G19" s="14">
        <v>3</v>
      </c>
      <c r="H19" s="14">
        <v>2</v>
      </c>
      <c r="I19" s="14">
        <v>2</v>
      </c>
      <c r="J19" s="14">
        <v>4</v>
      </c>
      <c r="K19" s="14"/>
      <c r="L19" s="14"/>
      <c r="M19" s="14"/>
      <c r="N19" s="14">
        <v>3</v>
      </c>
      <c r="O19" s="10">
        <v>1</v>
      </c>
      <c r="P19" s="14">
        <v>4</v>
      </c>
      <c r="Q19" s="14">
        <v>2</v>
      </c>
      <c r="R19" s="14"/>
      <c r="S19" s="14"/>
      <c r="T19" s="14">
        <v>1</v>
      </c>
      <c r="U19" s="14">
        <v>3</v>
      </c>
      <c r="V19" s="14"/>
      <c r="W19" s="14"/>
      <c r="X19" s="14">
        <v>2</v>
      </c>
      <c r="Y19" s="14">
        <v>3</v>
      </c>
      <c r="Z19" s="14">
        <v>2</v>
      </c>
      <c r="AA19" s="14">
        <v>2</v>
      </c>
      <c r="AB19" s="14">
        <v>2</v>
      </c>
      <c r="AC19" s="14"/>
      <c r="AD19" s="14"/>
      <c r="AE19" s="14">
        <v>2</v>
      </c>
      <c r="AF19" s="14">
        <v>1</v>
      </c>
      <c r="AG19" s="14"/>
      <c r="AH19" s="14">
        <v>2</v>
      </c>
      <c r="AI19" s="14">
        <v>1</v>
      </c>
      <c r="AJ19" s="14"/>
      <c r="AK19" s="14">
        <v>4</v>
      </c>
      <c r="AL19" s="14"/>
      <c r="AM19" s="14">
        <v>2</v>
      </c>
      <c r="AN19" s="14"/>
      <c r="AO19" s="14"/>
      <c r="AP19" s="14">
        <v>2</v>
      </c>
      <c r="AQ19" s="14">
        <v>1</v>
      </c>
      <c r="AR19" s="14"/>
      <c r="AS19" s="14"/>
      <c r="AT19" s="14"/>
      <c r="AU19" s="32"/>
      <c r="AV19" s="14">
        <v>3</v>
      </c>
      <c r="AW19" s="14">
        <f t="shared" ref="AW19:AW20" si="6">AW16</f>
        <v>2</v>
      </c>
      <c r="AX19" s="14"/>
      <c r="AY19" s="14">
        <v>1</v>
      </c>
      <c r="AZ19" s="14">
        <v>3</v>
      </c>
      <c r="BA19" s="14">
        <v>2</v>
      </c>
      <c r="BB19" s="14">
        <v>0</v>
      </c>
      <c r="BC19" s="14">
        <v>1</v>
      </c>
      <c r="BD19" s="14"/>
      <c r="BE19" s="14">
        <v>3</v>
      </c>
      <c r="BF19" s="14">
        <v>2</v>
      </c>
      <c r="BG19" s="14">
        <v>3</v>
      </c>
      <c r="BH19" s="14"/>
      <c r="BI19" s="14"/>
    </row>
    <row r="20" spans="1:61" ht="28.5" x14ac:dyDescent="0.25">
      <c r="A20" s="4">
        <v>280.54000000000002</v>
      </c>
      <c r="B20" s="5" t="s">
        <v>8</v>
      </c>
      <c r="C20" s="14"/>
      <c r="D20" s="14">
        <v>3</v>
      </c>
      <c r="E20" s="14">
        <v>1</v>
      </c>
      <c r="F20" s="14">
        <v>3</v>
      </c>
      <c r="G20" s="14">
        <v>3</v>
      </c>
      <c r="H20" s="14">
        <v>2</v>
      </c>
      <c r="I20" s="14">
        <v>2</v>
      </c>
      <c r="J20" s="14">
        <v>4</v>
      </c>
      <c r="K20" s="14"/>
      <c r="L20" s="14"/>
      <c r="M20" s="14"/>
      <c r="N20" s="14">
        <v>3</v>
      </c>
      <c r="O20" s="10">
        <v>1</v>
      </c>
      <c r="P20" s="14">
        <v>4</v>
      </c>
      <c r="Q20" s="14">
        <v>2</v>
      </c>
      <c r="R20" s="14"/>
      <c r="S20" s="14"/>
      <c r="T20" s="14">
        <v>1</v>
      </c>
      <c r="U20" s="14">
        <v>3</v>
      </c>
      <c r="V20" s="14"/>
      <c r="W20" s="14"/>
      <c r="X20" s="14">
        <v>2</v>
      </c>
      <c r="Y20" s="14">
        <v>3</v>
      </c>
      <c r="Z20" s="14">
        <v>2</v>
      </c>
      <c r="AA20" s="14">
        <v>2</v>
      </c>
      <c r="AB20" s="14">
        <v>2</v>
      </c>
      <c r="AC20" s="14"/>
      <c r="AD20" s="14"/>
      <c r="AE20" s="14">
        <v>2</v>
      </c>
      <c r="AF20" s="14">
        <v>1</v>
      </c>
      <c r="AG20" s="14">
        <v>1</v>
      </c>
      <c r="AH20" s="14">
        <v>2</v>
      </c>
      <c r="AI20" s="14">
        <v>1</v>
      </c>
      <c r="AJ20" s="14"/>
      <c r="AK20" s="14">
        <v>4</v>
      </c>
      <c r="AL20" s="14"/>
      <c r="AM20" s="14">
        <v>2</v>
      </c>
      <c r="AN20" s="14"/>
      <c r="AO20" s="14"/>
      <c r="AP20" s="14">
        <v>2</v>
      </c>
      <c r="AQ20" s="14">
        <v>1</v>
      </c>
      <c r="AR20" s="14"/>
      <c r="AS20" s="14"/>
      <c r="AT20" s="14"/>
      <c r="AU20" s="32"/>
      <c r="AV20" s="14">
        <v>3</v>
      </c>
      <c r="AW20" s="14">
        <f t="shared" si="6"/>
        <v>2</v>
      </c>
      <c r="AX20" s="14"/>
      <c r="AY20" s="14">
        <v>1</v>
      </c>
      <c r="AZ20" s="14">
        <v>3</v>
      </c>
      <c r="BA20" s="14">
        <v>2</v>
      </c>
      <c r="BB20" s="14">
        <v>0</v>
      </c>
      <c r="BC20" s="14">
        <v>1</v>
      </c>
      <c r="BD20" s="14"/>
      <c r="BE20" s="14">
        <v>3</v>
      </c>
      <c r="BF20" s="14">
        <v>2</v>
      </c>
      <c r="BG20" s="14">
        <v>3</v>
      </c>
      <c r="BH20" s="14"/>
      <c r="BI20" s="14"/>
    </row>
    <row r="21" spans="1:61" s="9" customFormat="1" ht="19.5" x14ac:dyDescent="0.3">
      <c r="A21" s="6"/>
      <c r="B21" s="7" t="s">
        <v>9</v>
      </c>
      <c r="C21" s="15">
        <f>$A$3*C3+$A$4*C4+$A$5*C5+C7*$A$7+C8*$A$8+C9*$A$9+C6*$A$6+C10*$A$10+$A$11*C11+$A$12*C12+$A$13*C13+$A$14*C14+$A$15*C15+$A$16*C16+$A$17*C17+$A$18*C18+$A$19*C19+$A$20*C20</f>
        <v>158364.36333333331</v>
      </c>
      <c r="D21" s="15">
        <f t="shared" ref="D21" si="7">$A$3*D3+$A$4*D4+$A$5*D5+D7*$A$7+D8*$A$8+D9*$A$9+D6*$A$6+D10*$A$10+$A$11*D11+$A$12*D12+$A$13*D13+$A$14*D14+$A$15*D15+$A$16*D16+$A$17*D17+$A$18*D18+$A$19*D19+$A$20*D20</f>
        <v>157717.58333333334</v>
      </c>
      <c r="E21" s="15">
        <f t="shared" ref="E21:AY21" si="8">$A$3*E3+$A$4*E4+$A$5*E5+E7*$A$7+E8*$A$8+E9*$A$9+E6*$A$6+E10*$A$10+$A$11*E11+$A$12*E12+$A$13*E13+$A$14*E14+$A$15*E15+$A$16*E16+$A$17*E17+$A$18*E18+$A$19*E19+$A$20*E20</f>
        <v>66181.936666666661</v>
      </c>
      <c r="F21" s="15">
        <f t="shared" si="8"/>
        <v>52545.263333333336</v>
      </c>
      <c r="G21" s="15">
        <f t="shared" si="8"/>
        <v>59919.316666666666</v>
      </c>
      <c r="H21" s="15">
        <f t="shared" si="8"/>
        <v>83900.84666666665</v>
      </c>
      <c r="I21" s="15">
        <f t="shared" si="8"/>
        <v>97279.203333333324</v>
      </c>
      <c r="J21" s="15">
        <f t="shared" si="8"/>
        <v>79459.763333333336</v>
      </c>
      <c r="K21" s="15">
        <f t="shared" si="8"/>
        <v>46018.579999999994</v>
      </c>
      <c r="L21" s="15">
        <f t="shared" si="8"/>
        <v>0</v>
      </c>
      <c r="M21" s="15">
        <f t="shared" si="8"/>
        <v>51174.973333333335</v>
      </c>
      <c r="N21" s="15">
        <f t="shared" si="8"/>
        <v>106632.10999999999</v>
      </c>
      <c r="O21" s="15">
        <f t="shared" si="8"/>
        <v>36667.609999999993</v>
      </c>
      <c r="P21" s="15">
        <f t="shared" ref="P21:Q21" si="9">$A$3*P3+$A$4*P4+$A$5*P5+P7*$A$7+P8*$A$8+P9*$A$9+P6*$A$6+P10*$A$10+$A$11*P11+$A$12*P12+$A$13*P13+$A$14*P14+$A$15*P15+$A$16*P16+$A$17*P17+$A$18*P18+$A$19*P19+$A$20*P20</f>
        <v>48961.773333333331</v>
      </c>
      <c r="Q21" s="15">
        <f t="shared" si="9"/>
        <v>67849.23000000001</v>
      </c>
      <c r="R21" s="15">
        <f t="shared" si="8"/>
        <v>0</v>
      </c>
      <c r="S21" s="15">
        <f t="shared" si="8"/>
        <v>0</v>
      </c>
      <c r="T21" s="15">
        <f t="shared" si="8"/>
        <v>19124.476666666669</v>
      </c>
      <c r="U21" s="15">
        <f t="shared" si="8"/>
        <v>36092.090000000004</v>
      </c>
      <c r="V21" s="15">
        <f t="shared" si="8"/>
        <v>9011.9233333333341</v>
      </c>
      <c r="W21" s="15">
        <f t="shared" si="8"/>
        <v>16325.539999999997</v>
      </c>
      <c r="X21" s="15">
        <f t="shared" si="8"/>
        <v>78398.119999999981</v>
      </c>
      <c r="Y21" s="15">
        <f t="shared" si="8"/>
        <v>65367.23333333333</v>
      </c>
      <c r="Z21" s="15">
        <f t="shared" si="8"/>
        <v>67470.356666666674</v>
      </c>
      <c r="AA21" s="15">
        <f t="shared" si="8"/>
        <v>113259.4</v>
      </c>
      <c r="AB21" s="15">
        <f t="shared" si="8"/>
        <v>50162.213333333333</v>
      </c>
      <c r="AC21" s="15">
        <f t="shared" si="8"/>
        <v>25686.21</v>
      </c>
      <c r="AD21" s="15">
        <f t="shared" si="8"/>
        <v>20046.29</v>
      </c>
      <c r="AE21" s="15">
        <f t="shared" si="8"/>
        <v>59468.033333333333</v>
      </c>
      <c r="AF21" s="15">
        <f t="shared" si="8"/>
        <v>50540.979999999989</v>
      </c>
      <c r="AG21" s="15">
        <f t="shared" si="8"/>
        <v>935811.17333333346</v>
      </c>
      <c r="AH21" s="15">
        <f t="shared" si="8"/>
        <v>79178.613333333313</v>
      </c>
      <c r="AI21" s="15">
        <f t="shared" si="8"/>
        <v>38631.126666666663</v>
      </c>
      <c r="AJ21" s="15">
        <f t="shared" si="8"/>
        <v>0</v>
      </c>
      <c r="AK21" s="15">
        <f t="shared" si="8"/>
        <v>147083.41999999998</v>
      </c>
      <c r="AL21" s="15">
        <f t="shared" si="8"/>
        <v>25211.593333333334</v>
      </c>
      <c r="AM21" s="15">
        <f t="shared" si="8"/>
        <v>38322.506666666668</v>
      </c>
      <c r="AN21" s="15">
        <f t="shared" si="8"/>
        <v>22625.193333333333</v>
      </c>
      <c r="AO21" s="15">
        <f t="shared" si="8"/>
        <v>0</v>
      </c>
      <c r="AP21" s="15">
        <f t="shared" si="8"/>
        <v>148767.03666666665</v>
      </c>
      <c r="AQ21" s="15">
        <f t="shared" si="8"/>
        <v>53147.583333333328</v>
      </c>
      <c r="AR21" s="15">
        <f t="shared" si="8"/>
        <v>28913.576666666664</v>
      </c>
      <c r="AS21" s="15">
        <f t="shared" si="8"/>
        <v>0</v>
      </c>
      <c r="AT21" s="15">
        <f t="shared" si="8"/>
        <v>37431.939999999995</v>
      </c>
      <c r="AU21" s="33">
        <f t="shared" si="8"/>
        <v>7938.7066666666669</v>
      </c>
      <c r="AV21" s="33">
        <f t="shared" si="8"/>
        <v>74673.03</v>
      </c>
      <c r="AW21" s="15">
        <f t="shared" si="8"/>
        <v>77580.593333333323</v>
      </c>
      <c r="AX21" s="15">
        <f t="shared" ref="AX21" si="10">$A$3*AX3+$A$4*AX4+$A$5*AX5+AX7*$A$7+AX8*$A$8+AX9*$A$9+AX6*$A$6+AX10*$A$10+$A$11*AX11+$A$12*AX12+$A$13*AX13+$A$14*AX14+$A$15*AX15+$A$16*AX16+$A$17*AX17+$A$18*AX18+$A$19*AX19+$A$20*AX20</f>
        <v>29481.773333333338</v>
      </c>
      <c r="AY21" s="15">
        <f t="shared" si="8"/>
        <v>72234.509999999995</v>
      </c>
      <c r="AZ21" s="15">
        <f t="shared" ref="AZ21:BI21" si="11">$A$3*AZ3+$A$4*AZ4+$A$5*AZ5+AZ7*$A$7+AZ8*$A$8+AZ9*$A$9+AZ6*$A$6+AZ10*$A$10+$A$11*AZ11+$A$12*AZ12+$A$13*AZ13+$A$14*AZ14+$A$15*AZ15+$A$16*AZ16+$A$17*AZ17+$A$18*AZ18+$A$19*AZ19+$A$20*AZ20</f>
        <v>34120.093333333338</v>
      </c>
      <c r="BA21" s="15">
        <f t="shared" si="11"/>
        <v>117753.67666666668</v>
      </c>
      <c r="BB21" s="15">
        <f t="shared" si="11"/>
        <v>67513.93333333332</v>
      </c>
      <c r="BC21" s="15">
        <f t="shared" si="11"/>
        <v>15272.853333333333</v>
      </c>
      <c r="BD21" s="15">
        <f t="shared" si="11"/>
        <v>0</v>
      </c>
      <c r="BE21" s="15">
        <f t="shared" si="11"/>
        <v>22746.283333333333</v>
      </c>
      <c r="BF21" s="15">
        <f t="shared" si="11"/>
        <v>64003.643333333341</v>
      </c>
      <c r="BG21" s="15">
        <f t="shared" si="11"/>
        <v>167360.67333333334</v>
      </c>
      <c r="BH21" s="15">
        <f t="shared" si="11"/>
        <v>123082.57333333333</v>
      </c>
      <c r="BI21" s="15">
        <f t="shared" si="11"/>
        <v>22628.433333333331</v>
      </c>
    </row>
    <row r="22" spans="1:61" ht="15.75" x14ac:dyDescent="0.25">
      <c r="AV22" s="15"/>
    </row>
    <row r="23" spans="1:61" x14ac:dyDescent="0.25">
      <c r="B23" s="8" t="s">
        <v>75</v>
      </c>
    </row>
    <row r="24" spans="1:61" x14ac:dyDescent="0.25">
      <c r="B24" s="8">
        <v>89117343355</v>
      </c>
    </row>
    <row r="25" spans="1:61" x14ac:dyDescent="0.25">
      <c r="B25" s="8">
        <v>3621138</v>
      </c>
    </row>
    <row r="26" spans="1:61" x14ac:dyDescent="0.25">
      <c r="B26" s="8" t="s">
        <v>76</v>
      </c>
    </row>
    <row r="27" spans="1:61" x14ac:dyDescent="0.25">
      <c r="B27" s="8" t="s">
        <v>77</v>
      </c>
    </row>
    <row r="46" spans="2:2" ht="18.75" x14ac:dyDescent="0.3">
      <c r="B46" s="23" t="s">
        <v>75</v>
      </c>
    </row>
    <row r="47" spans="2:2" ht="18.75" x14ac:dyDescent="0.3">
      <c r="B47" s="23">
        <v>89117343355</v>
      </c>
    </row>
    <row r="48" spans="2:2" ht="18.75" x14ac:dyDescent="0.3">
      <c r="B48" s="23">
        <v>3621138</v>
      </c>
    </row>
    <row r="49" spans="2:2" ht="18.75" x14ac:dyDescent="0.3">
      <c r="B49" s="23" t="s">
        <v>76</v>
      </c>
    </row>
    <row r="50" spans="2:2" ht="18.75" x14ac:dyDescent="0.3">
      <c r="B50" s="23" t="s">
        <v>77</v>
      </c>
    </row>
  </sheetData>
  <protectedRanges>
    <protectedRange password="CC1D" sqref="B5" name="Диапазон2_1"/>
    <protectedRange sqref="B5" name="Диапазон1_1"/>
    <protectedRange password="CC1D" sqref="B6" name="Диапазон2_1_1"/>
    <protectedRange sqref="B6" name="Диапазон1_1_1"/>
    <protectedRange password="CC1D" sqref="B4" name="Диапазон2_1_2"/>
    <protectedRange sqref="B4" name="Диапазон1_1_2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ruslan</cp:lastModifiedBy>
  <dcterms:created xsi:type="dcterms:W3CDTF">2016-11-08T07:22:17Z</dcterms:created>
  <dcterms:modified xsi:type="dcterms:W3CDTF">2018-09-18T11:33:43Z</dcterms:modified>
</cp:coreProperties>
</file>